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КИНЕЛЬCКАЯ ТЭК\Концессионное соглашение\финал на 10.04.19\"/>
    </mc:Choice>
  </mc:AlternateContent>
  <xr:revisionPtr revIDLastSave="0" documentId="13_ncr:1_{C93EBB75-080A-41D1-BAD8-BBC9C5AA5B8E}" xr6:coauthVersionLast="43" xr6:coauthVersionMax="43" xr10:uidLastSave="{00000000-0000-0000-0000-000000000000}"/>
  <bookViews>
    <workbookView xWindow="-110" yWindow="-110" windowWidth="19420" windowHeight="10420" xr2:uid="{34B8FDD3-33FC-4A56-AC98-3F9DEFD067C6}"/>
  </bookViews>
  <sheets>
    <sheet name="прилож 6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prd2">#REF!</definedName>
    <definedName name="_________prd2">#REF!</definedName>
    <definedName name="________prd2">#REF!</definedName>
    <definedName name="_______prd2">#REF!</definedName>
    <definedName name="______prd2">#REF!</definedName>
    <definedName name="_____prd2">#REF!</definedName>
    <definedName name="____prd2">#REF!</definedName>
    <definedName name="___prd2">#REF!</definedName>
    <definedName name="__prd2">#REF!</definedName>
    <definedName name="_prd2">#REF!</definedName>
    <definedName name="_Ref468704371" localSheetId="0">'прилож 6'!$F$45</definedName>
    <definedName name="_Toc468217668" localSheetId="0">'прилож 6'!$A$5</definedName>
    <definedName name="_Toc485514166" localSheetId="0">'прилож 6'!$A$6</definedName>
    <definedName name="aaaa">P1_T2_DiapProt,P2_T2_DiapProt</definedName>
    <definedName name="codeTemplates">#REF!</definedName>
    <definedName name="DAYS">[1]TEHSHEET!$H$1:$H$31</definedName>
    <definedName name="fil">#REF!</definedName>
    <definedName name="god">#REF!</definedName>
    <definedName name="inn">#REF!</definedName>
    <definedName name="kind_of_activity">[2]TEHSHEET!$B$19:$B$25</definedName>
    <definedName name="kpp">#REF!</definedName>
    <definedName name="kvartal">[3]TEHSHEET!$B$2:$B$5</definedName>
    <definedName name="logic">[3]TEHSHEET!$A$2:$A$3</definedName>
    <definedName name="mo">#REF!</definedName>
    <definedName name="MO_LIST_17">[3]REESTR_MO!$B$169:$B$182</definedName>
    <definedName name="MONEY">[1]TEHSHEET!$K$1:$K$2</definedName>
    <definedName name="MONTHS">[1]TEHSHEET!$G$1:$G$12</definedName>
    <definedName name="MONTHS1">[1]TEHSHEET!$L$1:$L$12</definedName>
    <definedName name="mr">#REF!</definedName>
    <definedName name="MR_LIST">[3]REESTR_MO!$D$2:$D$38</definedName>
    <definedName name="MUNRAION">[1]TEHSHEET!$A$2:$A$39</definedName>
    <definedName name="oktmo_n">#REF!</definedName>
    <definedName name="org">#REF!</definedName>
    <definedName name="p1_rst_1">[4]Лист2!$A$1</definedName>
    <definedName name="PERIOD1">[1]TEHSHEET!$O$2:$O$5</definedName>
    <definedName name="ps_geo">[1]Паспорт!$BC$2:$BC$5</definedName>
    <definedName name="ps_p">[1]Паспорт!$BB$2:$BB$6</definedName>
    <definedName name="ps_psr">[1]Паспорт!$AY$2:$AY$17</definedName>
    <definedName name="ps_sr">[1]Паспорт!$AX$2:$AX$12</definedName>
    <definedName name="ps_ssh">[1]Паспорт!$BA$2:$BA$4</definedName>
    <definedName name="ps_ti">[1]Паспорт!$AZ$2:$AZ$5</definedName>
    <definedName name="ps_tsh">[1]Паспорт!$BD$2:$BD$4</definedName>
    <definedName name="ps_z">[1]Паспорт!$BE$2:$BE$5</definedName>
    <definedName name="region_name">[3]Титульный!$G$7</definedName>
    <definedName name="SCOPE_16_PRT">P1_SCOPE_16_PRT,P2_SCOPE_16_PRT</definedName>
    <definedName name="SCOPE_DATA1">#REF!</definedName>
    <definedName name="SCOPE_DATA2">#REF!</definedName>
    <definedName name="SCOPE_PER_PRT">P5_SCOPE_PER_PRT,P6_SCOPE_PER_PRT,P7_SCOPE_PER_PRT,P8_SCOPE_PER_PRT</definedName>
    <definedName name="SCOPE_SV_PRT">P1_SCOPE_SV_PRT,P2_SCOPE_SV_PRT,P3_SCOPE_SV_PRT</definedName>
    <definedName name="STATUS_SH">[1]Паспорт!$BF$2:$BF$3</definedName>
    <definedName name="T2_DiapProt">P1_T2_DiapProt,P2_T2_DiapProt</definedName>
    <definedName name="T6_Protect">P1_T6_Protect,P2_T6_Protect</definedName>
    <definedName name="TEMPLATE_SPHERE">[5]TECHSHEET!$E$6</definedName>
    <definedName name="version">#REF!</definedName>
    <definedName name="YEAR">[3]TEHSHEET!$C$2:$C$11</definedName>
    <definedName name="YEARS">[1]TEHSHEET!$I$1:$I$20</definedName>
    <definedName name="YES_NO">[1]TEHSHEET!$J$1:$J$2</definedName>
    <definedName name="БазовыйПериод">[1]Заголовок2!$B$15</definedName>
    <definedName name="вапывап">P1_SCOPE_SV_PRT,P2_SCOPE_SV_PRT,P3_SCOPE_SV_PRT</definedName>
    <definedName name="ВТ1">[6]Dop!$Q$7:$Q$8</definedName>
    <definedName name="ВТН">[6]Dop!$U$7:$U$8</definedName>
    <definedName name="МО">[6]Dop!$O$7:$O$43</definedName>
    <definedName name="_xlnm.Print_Area" localSheetId="0">'прилож 6'!$A$1:$U$57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9" i="1" l="1"/>
  <c r="V14" i="1"/>
  <c r="V19" i="1"/>
  <c r="V24" i="1"/>
  <c r="V39" i="1"/>
  <c r="V34" i="1"/>
  <c r="C39" i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B39" i="1"/>
</calcChain>
</file>

<file path=xl/sharedStrings.xml><?xml version="1.0" encoding="utf-8"?>
<sst xmlns="http://schemas.openxmlformats.org/spreadsheetml/2006/main" count="47" uniqueCount="23">
  <si>
    <t>ПОДПИСИ СТОРОН</t>
  </si>
  <si>
    <t>Концедент</t>
  </si>
  <si>
    <t>М.П.</t>
  </si>
  <si>
    <t>Концессионер</t>
  </si>
  <si>
    <r>
      <t>от</t>
    </r>
    <r>
      <rPr>
        <u/>
        <sz val="9"/>
        <color theme="1"/>
        <rFont val="Times New Roman"/>
        <family val="1"/>
        <charset val="204"/>
      </rPr>
      <t xml:space="preserve"> </t>
    </r>
  </si>
  <si>
    <r>
      <t>№</t>
    </r>
    <r>
      <rPr>
        <b/>
        <u/>
        <sz val="9"/>
        <color theme="1"/>
        <rFont val="Times New Roman"/>
        <family val="1"/>
        <charset val="204"/>
      </rPr>
      <t xml:space="preserve">  </t>
    </r>
  </si>
  <si>
    <t>Самарская область</t>
  </si>
  <si>
    <t>Год действия соглашения</t>
  </si>
  <si>
    <t>Валовая выручка (тыс. руб., без НДС)</t>
  </si>
  <si>
    <t xml:space="preserve">Приложение № 6 к Концессионному соглашению в отношении </t>
  </si>
  <si>
    <t>АДРЕСА, РЕКВИЗИТЫ И ПОДПИСИ СТОРОН</t>
  </si>
  <si>
    <t>[●]</t>
  </si>
  <si>
    <t>Итого НВВ</t>
  </si>
  <si>
    <t>тыс. руб. без НДС</t>
  </si>
  <si>
    <r>
      <t xml:space="preserve">Объем валовой выручки объектов </t>
    </r>
    <r>
      <rPr>
        <b/>
        <sz val="12"/>
        <color rgb="FFFF0000"/>
        <rFont val="Times New Roman"/>
        <family val="1"/>
        <charset val="204"/>
      </rPr>
      <t>теплоснабжения</t>
    </r>
    <r>
      <rPr>
        <b/>
        <sz val="12"/>
        <color theme="1"/>
        <rFont val="Times New Roman"/>
        <family val="1"/>
        <charset val="204"/>
      </rPr>
      <t xml:space="preserve"> и систем централизованного горячего водоснабжения, получаемой Концессионером в рамках реализации Концессионного соглашения</t>
    </r>
  </si>
  <si>
    <r>
      <t xml:space="preserve">Объем валовой выручки объектов </t>
    </r>
    <r>
      <rPr>
        <b/>
        <sz val="12"/>
        <color rgb="FFFF0000"/>
        <rFont val="Times New Roman"/>
        <family val="1"/>
        <charset val="204"/>
      </rPr>
      <t>холодного водоснабжения г. Кинель</t>
    </r>
    <r>
      <rPr>
        <b/>
        <sz val="12"/>
        <color theme="1"/>
        <rFont val="Times New Roman"/>
        <family val="1"/>
        <charset val="204"/>
      </rPr>
      <t>, получаемой Концессионером в рамках реализации Концессионного соглашения</t>
    </r>
  </si>
  <si>
    <r>
      <t xml:space="preserve">Объем валовой выручки объектов </t>
    </r>
    <r>
      <rPr>
        <b/>
        <sz val="12"/>
        <color rgb="FFFF0000"/>
        <rFont val="Times New Roman"/>
        <family val="1"/>
        <charset val="204"/>
      </rPr>
      <t>холодного водоснабжения п.г.т. Усть-Кинельский, п.г.т. Алексеевка</t>
    </r>
    <r>
      <rPr>
        <b/>
        <sz val="12"/>
        <color theme="1"/>
        <rFont val="Times New Roman"/>
        <family val="1"/>
        <charset val="204"/>
      </rPr>
      <t>, получаемой Концессионером в рамках реализации Концессионного соглашения</t>
    </r>
  </si>
  <si>
    <r>
      <t xml:space="preserve">Объем валовой выручки объектов холодного водоснабжения </t>
    </r>
    <r>
      <rPr>
        <b/>
        <sz val="12"/>
        <color rgb="FFFF0000"/>
        <rFont val="Times New Roman"/>
        <family val="1"/>
        <charset val="204"/>
      </rPr>
      <t>п. Кинельский</t>
    </r>
    <r>
      <rPr>
        <b/>
        <sz val="12"/>
        <color theme="1"/>
        <rFont val="Times New Roman"/>
        <family val="1"/>
        <charset val="204"/>
      </rPr>
      <t>, получаемой Концессионером в рамках реализации Концессионного соглашения</t>
    </r>
  </si>
  <si>
    <r>
      <t xml:space="preserve">Объем валовой выручки объектов </t>
    </r>
    <r>
      <rPr>
        <b/>
        <sz val="12"/>
        <color rgb="FFFF0000"/>
        <rFont val="Times New Roman"/>
        <family val="1"/>
        <charset val="204"/>
      </rPr>
      <t>водоотведения г. Кинель</t>
    </r>
    <r>
      <rPr>
        <b/>
        <sz val="12"/>
        <color theme="1"/>
        <rFont val="Times New Roman"/>
        <family val="1"/>
        <charset val="204"/>
      </rPr>
      <t>, получаемой Концессионером в рамках реализации Концессионного соглашения</t>
    </r>
  </si>
  <si>
    <r>
      <t xml:space="preserve">Объем валовой выручки объектов </t>
    </r>
    <r>
      <rPr>
        <b/>
        <sz val="12"/>
        <color rgb="FFFF0000"/>
        <rFont val="Times New Roman"/>
        <family val="1"/>
        <charset val="204"/>
      </rPr>
      <t>водоотведения п.г.т. Усть-Кинельский, п.г.т. Алексеевка</t>
    </r>
    <r>
      <rPr>
        <b/>
        <sz val="12"/>
        <color theme="1"/>
        <rFont val="Times New Roman"/>
        <family val="1"/>
        <charset val="204"/>
      </rPr>
      <t>, получаемой Концессионером в рамках реализации Концессионного соглашения</t>
    </r>
  </si>
  <si>
    <r>
      <t xml:space="preserve">Объем валовой выручки </t>
    </r>
    <r>
      <rPr>
        <b/>
        <sz val="12"/>
        <color rgb="FFFF0000"/>
        <rFont val="Times New Roman"/>
        <family val="1"/>
        <charset val="204"/>
      </rPr>
      <t>ИТОГО</t>
    </r>
    <r>
      <rPr>
        <b/>
        <sz val="12"/>
        <color theme="1"/>
        <rFont val="Times New Roman"/>
        <family val="1"/>
        <charset val="204"/>
      </rPr>
      <t xml:space="preserve"> по всем видам деятельности, получаемой Концессионером в рамках реализации Концессионного соглашения</t>
    </r>
  </si>
  <si>
    <t xml:space="preserve">объектов систем теплоснабжения, централизованного </t>
  </si>
  <si>
    <t>горячего водоснабжения, холодного водоснабжения и водоотведения городского округа Кинель Самарской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</si>
</sst>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8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Arial"/>
      <family val="2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u/>
      <sz val="9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13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1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5" fillId="0" borderId="0" xfId="1" applyFont="1"/>
    <xf numFmtId="0" fontId="6" fillId="0" borderId="0" xfId="0" applyFont="1" applyAlignment="1">
      <alignment horizontal="right" vertical="center" indent="15"/>
    </xf>
    <xf numFmtId="0" fontId="7" fillId="0" borderId="0" xfId="0" applyFont="1"/>
    <xf numFmtId="0" fontId="6" fillId="0" borderId="0" xfId="0" applyFont="1" applyAlignment="1">
      <alignment horizontal="right" vertical="center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right" vertical="center"/>
    </xf>
    <xf numFmtId="0" fontId="5" fillId="0" borderId="4" xfId="1" applyFont="1" applyBorder="1"/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3" fontId="12" fillId="0" borderId="3" xfId="0" applyNumberFormat="1" applyFont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4" fillId="0" borderId="0" xfId="1" applyFont="1"/>
    <xf numFmtId="0" fontId="15" fillId="0" borderId="0" xfId="1" applyFont="1"/>
    <xf numFmtId="0" fontId="11" fillId="0" borderId="0" xfId="0" applyFont="1" applyAlignment="1">
      <alignment horizontal="justify" vertical="center" wrapText="1"/>
    </xf>
    <xf numFmtId="0" fontId="12" fillId="0" borderId="0" xfId="0" applyFont="1" applyAlignment="1">
      <alignment horizontal="justify" vertical="center" wrapText="1"/>
    </xf>
    <xf numFmtId="0" fontId="11" fillId="0" borderId="0" xfId="0" applyFont="1"/>
    <xf numFmtId="0" fontId="11" fillId="0" borderId="0" xfId="0" applyFont="1" applyAlignment="1">
      <alignment vertical="center"/>
    </xf>
    <xf numFmtId="3" fontId="16" fillId="0" borderId="0" xfId="0" applyNumberFormat="1" applyFont="1"/>
    <xf numFmtId="0" fontId="11" fillId="0" borderId="0" xfId="0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3" fontId="12" fillId="0" borderId="0" xfId="0" applyNumberFormat="1" applyFont="1" applyBorder="1" applyAlignment="1">
      <alignment vertical="center" wrapText="1"/>
    </xf>
    <xf numFmtId="0" fontId="5" fillId="0" borderId="0" xfId="1" applyFont="1" applyBorder="1"/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1" applyFont="1" applyAlignment="1">
      <alignment horizontal="left" wrapText="1"/>
    </xf>
  </cellXfs>
  <cellStyles count="3">
    <cellStyle name="Обычный" xfId="0" builtinId="0"/>
    <cellStyle name="Обычный 2" xfId="1" xr:uid="{8EA7F8CF-F9AE-4706-B0B2-DB7D9F86AD84}"/>
    <cellStyle name="Финансовый 2 2" xfId="2" xr:uid="{4793D382-8A3F-46A0-BCC2-24ED8F6D36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energo2\&#1084;&#1086;&#1075;&#1083;&#1103;&#1095;&#1077;&#1074;_&#1072;&#1083;&#1077;&#1082;&#1089;&#1072;&#1085;&#1076;&#1088;_&#1074;&#1083;&#1072;&#1076;&#1080;&#1084;&#1080;&#1088;&#1086;&#1074;&#1080;&#1095;\Users\&#1040;&#1083;&#1077;&#1082;&#1089;&#1072;&#1085;&#1076;&#1088;%20&#1052;&#1086;&#1075;&#1083;&#1103;&#1095;&#1077;&#1074;\Desktop\&#1041;&#1091;&#1093;&#1075;&#1072;&#1083;&#1090;&#1077;&#1088;&#1089;&#1082;&#1080;&#1081;%20&#1073;&#1072;&#1083;&#1072;&#1085;&#1089;\FORMA1.BUHG.2.6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energo2\&#1084;&#1086;&#1075;&#1083;&#1103;&#1095;&#1077;&#1074;_&#1072;&#1083;&#1077;&#1082;&#1089;&#1072;&#1085;&#1076;&#1088;_&#1074;&#1083;&#1072;&#1076;&#1080;&#1084;&#1080;&#1088;&#1086;&#1074;&#1080;&#1095;\DOCUME~1\VINOKU~1\LOCALS~1\Temp\Rar$DI00.126\JKH.OPEN.INFO.WARM2(v2.2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energo2\&#1084;&#1086;&#1075;&#1083;&#1103;&#1095;&#1077;&#1074;_&#1072;&#1083;&#1077;&#1082;&#1089;&#1072;&#1085;&#1076;&#1088;_&#1074;&#1083;&#1072;&#1076;&#1080;&#1084;&#1080;&#1088;&#1086;&#1074;&#1080;&#1095;\Users\&#1040;&#1083;&#1077;&#1082;&#1089;&#1072;&#1085;&#1076;&#1088;%20&#1052;&#1086;&#1075;&#1083;&#1103;&#1095;&#1077;&#1074;\Desktop\&#1050;&#1086;&#1087;&#1080;&#1103;_JKH.OPEN.INFO.QUARTER.HV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2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48;&#1074;&#1072;&#1096;&#1082;&#1080;&#1085;&#1072;\Users\BARATS~1\AppData\Local\Temp\&#1053;&#1086;&#1074;&#1099;&#1077;%20&#1052;&#1072;&#1082;&#1088;&#1086;&#1089;&#1099;\&#1048;&#1089;&#1087;&#1088;&#1072;&#1074;&#1083;&#1077;&#1085;&#1080;&#1077;%20&#1082;&#1085;&#1086;&#1087;&#1086;&#1082;\&#1064;&#1072;&#1073;&#1083;&#1086;&#1085;&#1099;%20&#1060;&#1057;&#1058;\BALANCE.CALC.TARIFF.VSNA.2013YEA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tarif_warm_v2.0_correct_2_year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Инструкция"/>
      <sheetName val="Справочники"/>
      <sheetName val="Актив"/>
      <sheetName val="Пассив"/>
      <sheetName val="23"/>
      <sheetName val="Заголовок2"/>
      <sheetName val="Заголовок"/>
      <sheetName val="Комментарии"/>
      <sheetName val="Проверка"/>
      <sheetName val="REESTR_ORG"/>
      <sheetName val="REESTR"/>
      <sheetName val="TEHSHEET"/>
    </sheetNames>
    <sheetDataSet>
      <sheetData sheetId="0" refreshError="1">
        <row r="2">
          <cell r="AX2" t="str">
            <v>Не определено</v>
          </cell>
          <cell r="AY2" t="str">
            <v>Не определено</v>
          </cell>
          <cell r="AZ2" t="str">
            <v>Не определено</v>
          </cell>
          <cell r="BA2" t="str">
            <v>Не определено</v>
          </cell>
          <cell r="BB2" t="str">
            <v>Не определено</v>
          </cell>
          <cell r="BC2" t="str">
            <v>Не определено</v>
          </cell>
          <cell r="BD2" t="str">
            <v>Не определено</v>
          </cell>
          <cell r="BE2" t="str">
            <v>Не определено</v>
          </cell>
          <cell r="BF2" t="str">
            <v>Готов</v>
          </cell>
        </row>
        <row r="3">
          <cell r="AX3" t="str">
            <v>NETS</v>
          </cell>
          <cell r="AY3" t="str">
            <v>водоотведение - очистка</v>
          </cell>
          <cell r="AZ3" t="str">
            <v>Статистический</v>
          </cell>
          <cell r="BA3" t="str">
            <v>Проект</v>
          </cell>
          <cell r="BB3" t="str">
            <v>Единовременный</v>
          </cell>
          <cell r="BC3" t="str">
            <v>Региональный шаблон</v>
          </cell>
          <cell r="BD3" t="str">
            <v>Атомарный</v>
          </cell>
          <cell r="BE3" t="str">
            <v>РЭК</v>
          </cell>
          <cell r="BF3" t="str">
            <v>В разработке</v>
          </cell>
        </row>
        <row r="4">
          <cell r="AX4" t="str">
            <v>Аэропорты</v>
          </cell>
          <cell r="AY4" t="str">
            <v>водоотведение - передача</v>
          </cell>
          <cell r="AZ4" t="str">
            <v>Расчетный</v>
          </cell>
          <cell r="BA4" t="str">
            <v>Утвержден</v>
          </cell>
          <cell r="BB4" t="str">
            <v>Ежемесячный</v>
          </cell>
          <cell r="BC4" t="str">
            <v>Муниципальный шаблон</v>
          </cell>
          <cell r="BD4" t="str">
            <v>Сводный</v>
          </cell>
          <cell r="BE4" t="str">
            <v>ФСТ</v>
          </cell>
        </row>
        <row r="5">
          <cell r="AX5" t="str">
            <v>Газ</v>
          </cell>
          <cell r="AY5" t="str">
            <v>водоотведение - прием</v>
          </cell>
          <cell r="AZ5" t="str">
            <v>Обосновывающие материалы</v>
          </cell>
          <cell r="BB5" t="str">
            <v>Ежеквартальный</v>
          </cell>
          <cell r="BC5" t="str">
            <v>Шаблон от организации</v>
          </cell>
          <cell r="BE5" t="str">
            <v>Экспертная организация</v>
          </cell>
        </row>
        <row r="6">
          <cell r="AX6" t="str">
            <v>Железные дороги</v>
          </cell>
          <cell r="AY6" t="str">
            <v>водоснабжение - очистка</v>
          </cell>
          <cell r="BB6" t="str">
            <v>Ежегодный</v>
          </cell>
        </row>
        <row r="7">
          <cell r="AX7" t="str">
            <v>ЖКХ</v>
          </cell>
          <cell r="AY7" t="str">
            <v>водоснабжение - передача</v>
          </cell>
        </row>
        <row r="8">
          <cell r="AX8" t="str">
            <v>Медицина</v>
          </cell>
          <cell r="AY8" t="str">
            <v>водоснабжение - подъем</v>
          </cell>
        </row>
        <row r="9">
          <cell r="AX9" t="str">
            <v>Порты</v>
          </cell>
          <cell r="AY9" t="str">
            <v xml:space="preserve">выработка ТС  </v>
          </cell>
        </row>
        <row r="10">
          <cell r="AX10" t="str">
            <v>Связь</v>
          </cell>
          <cell r="AY10" t="str">
            <v>выработка ТС в режиме комбинированной выработки</v>
          </cell>
        </row>
        <row r="11">
          <cell r="AX11" t="str">
            <v>Транспорт</v>
          </cell>
          <cell r="AY11" t="str">
            <v>выработка электрической энергии</v>
          </cell>
        </row>
        <row r="12">
          <cell r="AX12" t="str">
            <v>Электроэнергетика</v>
          </cell>
          <cell r="AY12" t="str">
            <v>выработка+передача+сбыт ТС</v>
          </cell>
        </row>
        <row r="13">
          <cell r="AY13" t="str">
            <v>передача ТС</v>
          </cell>
        </row>
        <row r="14">
          <cell r="AY14" t="str">
            <v>передача ЭЭ</v>
          </cell>
        </row>
        <row r="15">
          <cell r="AY15" t="str">
            <v>сбыт ТС</v>
          </cell>
        </row>
        <row r="16">
          <cell r="AY16" t="str">
            <v>сбыт ЭЭ</v>
          </cell>
        </row>
        <row r="17">
          <cell r="AY17" t="str">
            <v>ТБО</v>
          </cell>
        </row>
      </sheetData>
      <sheetData sheetId="1"/>
      <sheetData sheetId="2"/>
      <sheetData sheetId="3"/>
      <sheetData sheetId="4"/>
      <sheetData sheetId="5"/>
      <sheetData sheetId="6" refreshError="1">
        <row r="15">
          <cell r="B15">
            <v>2006</v>
          </cell>
        </row>
      </sheetData>
      <sheetData sheetId="7"/>
      <sheetData sheetId="8"/>
      <sheetData sheetId="9"/>
      <sheetData sheetId="10"/>
      <sheetData sheetId="11"/>
      <sheetData sheetId="12" refreshError="1">
        <row r="1">
          <cell r="G1" t="str">
            <v>январь</v>
          </cell>
          <cell r="H1" t="str">
            <v>01</v>
          </cell>
          <cell r="I1">
            <v>2006</v>
          </cell>
          <cell r="J1" t="str">
            <v>да</v>
          </cell>
          <cell r="K1" t="str">
            <v>тыс.руб.</v>
          </cell>
          <cell r="L1" t="str">
            <v>01</v>
          </cell>
        </row>
        <row r="2">
          <cell r="A2" t="str">
            <v>Самарская область</v>
          </cell>
          <cell r="G2" t="str">
            <v>февраль</v>
          </cell>
          <cell r="H2" t="str">
            <v>02</v>
          </cell>
          <cell r="I2">
            <v>2007</v>
          </cell>
          <cell r="J2" t="str">
            <v>нет</v>
          </cell>
          <cell r="K2" t="str">
            <v>млн.руб.</v>
          </cell>
          <cell r="L2" t="str">
            <v>02</v>
          </cell>
          <cell r="O2" t="str">
            <v>I квартал</v>
          </cell>
        </row>
        <row r="3">
          <cell r="A3" t="str">
            <v>Алексеевский муниципальный район</v>
          </cell>
          <cell r="G3" t="str">
            <v>март</v>
          </cell>
          <cell r="H3" t="str">
            <v>03</v>
          </cell>
          <cell r="I3">
            <v>2008</v>
          </cell>
          <cell r="L3" t="str">
            <v>03</v>
          </cell>
          <cell r="O3" t="str">
            <v>I полугодие</v>
          </cell>
        </row>
        <row r="4">
          <cell r="A4" t="str">
            <v>Безенчукский муниципальный район</v>
          </cell>
          <cell r="G4" t="str">
            <v>апрель</v>
          </cell>
          <cell r="H4" t="str">
            <v>04</v>
          </cell>
          <cell r="I4">
            <v>2009</v>
          </cell>
          <cell r="L4" t="str">
            <v>04</v>
          </cell>
          <cell r="O4" t="str">
            <v>9 месяцев</v>
          </cell>
        </row>
        <row r="5">
          <cell r="A5" t="str">
            <v>Богатовский муниципальный район</v>
          </cell>
          <cell r="G5" t="str">
            <v>май</v>
          </cell>
          <cell r="H5" t="str">
            <v>05</v>
          </cell>
          <cell r="I5">
            <v>2010</v>
          </cell>
          <cell r="L5" t="str">
            <v>05</v>
          </cell>
          <cell r="O5" t="str">
            <v>год</v>
          </cell>
        </row>
        <row r="6">
          <cell r="A6" t="str">
            <v>Большеглушицкий муниципальный район</v>
          </cell>
          <cell r="G6" t="str">
            <v>июнь</v>
          </cell>
          <cell r="H6" t="str">
            <v>06</v>
          </cell>
          <cell r="I6">
            <v>2011</v>
          </cell>
          <cell r="L6" t="str">
            <v>06</v>
          </cell>
        </row>
        <row r="7">
          <cell r="A7" t="str">
            <v>Большечерниговский муниципальный район</v>
          </cell>
          <cell r="G7" t="str">
            <v>июль</v>
          </cell>
          <cell r="H7" t="str">
            <v>07</v>
          </cell>
          <cell r="I7">
            <v>2012</v>
          </cell>
          <cell r="L7" t="str">
            <v>07</v>
          </cell>
        </row>
        <row r="8">
          <cell r="A8" t="str">
            <v>Борский муниципальный район</v>
          </cell>
          <cell r="G8" t="str">
            <v>август</v>
          </cell>
          <cell r="H8" t="str">
            <v>08</v>
          </cell>
          <cell r="I8">
            <v>2013</v>
          </cell>
          <cell r="L8" t="str">
            <v>08</v>
          </cell>
        </row>
        <row r="9">
          <cell r="A9" t="str">
            <v>Волжский муниципальный район</v>
          </cell>
          <cell r="G9" t="str">
            <v>сентябрь</v>
          </cell>
          <cell r="H9" t="str">
            <v>09</v>
          </cell>
          <cell r="I9">
            <v>2014</v>
          </cell>
          <cell r="L9" t="str">
            <v>09</v>
          </cell>
        </row>
        <row r="10">
          <cell r="A10" t="str">
            <v>Елховский муниципальный район</v>
          </cell>
          <cell r="G10" t="str">
            <v>октябрь</v>
          </cell>
          <cell r="H10">
            <v>10</v>
          </cell>
          <cell r="I10">
            <v>2015</v>
          </cell>
          <cell r="L10">
            <v>10</v>
          </cell>
        </row>
        <row r="11">
          <cell r="A11" t="str">
            <v>Жигулевск</v>
          </cell>
          <cell r="G11" t="str">
            <v>ноябрь</v>
          </cell>
          <cell r="H11">
            <v>11</v>
          </cell>
          <cell r="I11">
            <v>2016</v>
          </cell>
          <cell r="L11">
            <v>11</v>
          </cell>
        </row>
        <row r="12">
          <cell r="A12" t="str">
            <v>Исаклинский муниципальный район</v>
          </cell>
          <cell r="G12" t="str">
            <v>декабрь</v>
          </cell>
          <cell r="H12">
            <v>12</v>
          </cell>
          <cell r="I12">
            <v>2017</v>
          </cell>
          <cell r="L12">
            <v>12</v>
          </cell>
        </row>
        <row r="13">
          <cell r="A13" t="str">
            <v>Камышлинский муниципальный район</v>
          </cell>
          <cell r="H13">
            <v>13</v>
          </cell>
          <cell r="I13">
            <v>2018</v>
          </cell>
        </row>
        <row r="14">
          <cell r="A14" t="str">
            <v>Кинель</v>
          </cell>
          <cell r="H14">
            <v>14</v>
          </cell>
          <cell r="I14">
            <v>2019</v>
          </cell>
        </row>
        <row r="15">
          <cell r="A15" t="str">
            <v>Кинельский муниципальный район</v>
          </cell>
          <cell r="H15">
            <v>15</v>
          </cell>
          <cell r="I15">
            <v>2020</v>
          </cell>
        </row>
        <row r="16">
          <cell r="A16" t="str">
            <v>Кинель-Черкасский муниципальный район</v>
          </cell>
          <cell r="H16">
            <v>16</v>
          </cell>
          <cell r="I16">
            <v>2021</v>
          </cell>
        </row>
        <row r="17">
          <cell r="A17" t="str">
            <v>Клявлинский муниципальный район</v>
          </cell>
          <cell r="H17">
            <v>17</v>
          </cell>
          <cell r="I17">
            <v>2022</v>
          </cell>
        </row>
        <row r="18">
          <cell r="A18" t="str">
            <v>Кошкинский муниципальный район</v>
          </cell>
          <cell r="H18">
            <v>18</v>
          </cell>
          <cell r="I18">
            <v>2023</v>
          </cell>
        </row>
        <row r="19">
          <cell r="A19" t="str">
            <v>Красноармейский муниципальный район</v>
          </cell>
          <cell r="H19">
            <v>19</v>
          </cell>
          <cell r="I19">
            <v>2024</v>
          </cell>
        </row>
        <row r="20">
          <cell r="A20" t="str">
            <v>Красноярский муниципальный район</v>
          </cell>
          <cell r="H20">
            <v>20</v>
          </cell>
          <cell r="I20">
            <v>2025</v>
          </cell>
        </row>
        <row r="21">
          <cell r="A21" t="str">
            <v>Нефтегорский муниципальный район</v>
          </cell>
          <cell r="H21">
            <v>21</v>
          </cell>
        </row>
        <row r="22">
          <cell r="A22" t="str">
            <v>Новокуйбышевск</v>
          </cell>
          <cell r="H22">
            <v>22</v>
          </cell>
        </row>
        <row r="23">
          <cell r="A23" t="str">
            <v>Октябрьск</v>
          </cell>
          <cell r="H23">
            <v>23</v>
          </cell>
        </row>
        <row r="24">
          <cell r="A24" t="str">
            <v>Отрадный</v>
          </cell>
          <cell r="H24">
            <v>24</v>
          </cell>
        </row>
        <row r="25">
          <cell r="A25" t="str">
            <v>Пестравский муниципальный район</v>
          </cell>
          <cell r="H25">
            <v>25</v>
          </cell>
        </row>
        <row r="26">
          <cell r="A26" t="str">
            <v>Похвистнево</v>
          </cell>
          <cell r="H26">
            <v>26</v>
          </cell>
        </row>
        <row r="27">
          <cell r="A27" t="str">
            <v>Похвистневский муниципальный район</v>
          </cell>
          <cell r="H27">
            <v>27</v>
          </cell>
        </row>
        <row r="28">
          <cell r="A28" t="str">
            <v>Приволжский муниципальный район</v>
          </cell>
          <cell r="H28">
            <v>28</v>
          </cell>
        </row>
        <row r="29">
          <cell r="A29" t="str">
            <v>Самара</v>
          </cell>
          <cell r="H29">
            <v>29</v>
          </cell>
        </row>
        <row r="30">
          <cell r="A30" t="str">
            <v>Сергиевский муниципальный район</v>
          </cell>
          <cell r="H30">
            <v>30</v>
          </cell>
        </row>
        <row r="31">
          <cell r="A31" t="str">
            <v>Ставропольский муниципальный район</v>
          </cell>
          <cell r="H31">
            <v>31</v>
          </cell>
        </row>
        <row r="32">
          <cell r="A32" t="str">
            <v>Сызранский муниципальный район</v>
          </cell>
        </row>
        <row r="33">
          <cell r="A33" t="str">
            <v>Сызрань</v>
          </cell>
        </row>
        <row r="34">
          <cell r="A34" t="str">
            <v>Тольятти</v>
          </cell>
        </row>
        <row r="35">
          <cell r="A35" t="str">
            <v>Хворостянский муниципальный район</v>
          </cell>
        </row>
        <row r="36">
          <cell r="A36" t="str">
            <v>Чапаевск</v>
          </cell>
        </row>
        <row r="37">
          <cell r="A37" t="str">
            <v>Челно-Вершинский муниципальный район</v>
          </cell>
        </row>
        <row r="38">
          <cell r="A38" t="str">
            <v>Шенталинский муниципальный район</v>
          </cell>
        </row>
        <row r="39">
          <cell r="A39" t="str">
            <v>Шигонский муниципальный район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исок листов"/>
      <sheetName val="ТС цены"/>
      <sheetName val="ТС характеристики"/>
      <sheetName val="ТС инвестиции"/>
      <sheetName val="ТС доступ"/>
      <sheetName val="ТС показатели"/>
      <sheetName val="Проверка"/>
      <sheetName val="REESTR_START"/>
      <sheetName val="REESTR_ORG"/>
      <sheetName val="REESTR"/>
      <sheetName val="TEHSHEET"/>
      <sheetName val="te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9">
          <cell r="B19" t="str">
            <v>Передача+Сбыт</v>
          </cell>
        </row>
        <row r="20">
          <cell r="B20" t="str">
            <v>Передача</v>
          </cell>
        </row>
        <row r="21">
          <cell r="B21" t="str">
            <v>производство комбинированная выработка</v>
          </cell>
        </row>
        <row r="22">
          <cell r="B22" t="str">
            <v>производство (некомбинированная выработка)+передача+сбыт</v>
          </cell>
        </row>
        <row r="23">
          <cell r="B23" t="str">
            <v>производство (некомбинированная выработка)+передача</v>
          </cell>
        </row>
        <row r="24">
          <cell r="B24" t="str">
            <v>производство (некомбинированная выработка)+сбыт</v>
          </cell>
        </row>
        <row r="25">
          <cell r="B25" t="str">
            <v>производство (некомбинированная выработка)</v>
          </cell>
        </row>
      </sheetData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Титульный"/>
      <sheetName val="ХВС доступ"/>
      <sheetName val="Ссылки на публикации"/>
      <sheetName val="Комментарии"/>
      <sheetName val="Проверка"/>
      <sheetName val="AllSheetsInThisWorkbook"/>
      <sheetName val="et_union"/>
      <sheetName val="TEHSHEET"/>
      <sheetName val="modHyp"/>
      <sheetName val="modChange"/>
      <sheetName val="modPROV"/>
      <sheetName val="modTitleSheetHeaders"/>
      <sheetName val="modServiceModule"/>
      <sheetName val="modClassifierValidate"/>
      <sheetName val="modInfo"/>
      <sheetName val="Паспорт"/>
      <sheetName val="REESTR_ORG"/>
      <sheetName val="REESTR_FILTERED"/>
      <sheetName val="REESTR_MO"/>
      <sheetName val="modfrmReestr"/>
      <sheetName val="modCommandButton"/>
      <sheetName val="modWindowClipboard"/>
      <sheetName val="modDblClick"/>
      <sheetName val="modfrmDateChoose"/>
      <sheetName val="modReestr"/>
    </sheetNames>
    <sheetDataSet>
      <sheetData sheetId="0"/>
      <sheetData sheetId="1"/>
      <sheetData sheetId="2" refreshError="1">
        <row r="7">
          <cell r="G7" t="str">
            <v>Самарская область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>
        <row r="2">
          <cell r="A2" t="str">
            <v>да</v>
          </cell>
          <cell r="B2" t="str">
            <v>I квартал</v>
          </cell>
          <cell r="C2">
            <v>2006</v>
          </cell>
        </row>
        <row r="3">
          <cell r="A3" t="str">
            <v>нет</v>
          </cell>
          <cell r="B3" t="str">
            <v>II квартал</v>
          </cell>
          <cell r="C3">
            <v>2007</v>
          </cell>
        </row>
        <row r="4">
          <cell r="B4" t="str">
            <v>III квартал</v>
          </cell>
          <cell r="C4">
            <v>2008</v>
          </cell>
        </row>
        <row r="5">
          <cell r="B5" t="str">
            <v>IV квартал</v>
          </cell>
          <cell r="C5">
            <v>2009</v>
          </cell>
        </row>
        <row r="6">
          <cell r="C6">
            <v>2010</v>
          </cell>
        </row>
        <row r="7">
          <cell r="C7">
            <v>2011</v>
          </cell>
        </row>
        <row r="8">
          <cell r="C8">
            <v>2012</v>
          </cell>
        </row>
        <row r="9">
          <cell r="C9">
            <v>2013</v>
          </cell>
        </row>
        <row r="10">
          <cell r="C10">
            <v>2014</v>
          </cell>
        </row>
        <row r="11">
          <cell r="C11">
            <v>2015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2">
          <cell r="D2" t="str">
            <v>Алексеевский муниципальный район</v>
          </cell>
        </row>
        <row r="3">
          <cell r="D3" t="str">
            <v>Безенчукский муниципальный район</v>
          </cell>
        </row>
        <row r="4">
          <cell r="D4" t="str">
            <v>Богатовский муниципальный район</v>
          </cell>
        </row>
        <row r="5">
          <cell r="D5" t="str">
            <v>Большеглушицкий муниципальный район</v>
          </cell>
        </row>
        <row r="6">
          <cell r="D6" t="str">
            <v>Большечерниговский муниципальный район</v>
          </cell>
        </row>
        <row r="7">
          <cell r="D7" t="str">
            <v>Борский муниципальный район</v>
          </cell>
        </row>
        <row r="8">
          <cell r="D8" t="str">
            <v>Волжский муниципальный район</v>
          </cell>
        </row>
        <row r="9">
          <cell r="D9" t="str">
            <v>Елховский муниципальный район</v>
          </cell>
        </row>
        <row r="10">
          <cell r="D10" t="str">
            <v>Исаклинский муниципальный район</v>
          </cell>
        </row>
        <row r="11">
          <cell r="D11" t="str">
            <v>Камышлинский муниципальный район</v>
          </cell>
        </row>
        <row r="12">
          <cell r="D12" t="str">
            <v>Кинель-Черкасский муниципальный район</v>
          </cell>
        </row>
        <row r="13">
          <cell r="D13" t="str">
            <v>Кинельский муниципальный район</v>
          </cell>
        </row>
        <row r="14">
          <cell r="D14" t="str">
            <v>Клявлинский муниципальный район</v>
          </cell>
        </row>
        <row r="15">
          <cell r="D15" t="str">
            <v>Кошкинский муниципальный район</v>
          </cell>
        </row>
        <row r="16">
          <cell r="D16" t="str">
            <v>Красноармейский муниципальный район</v>
          </cell>
        </row>
        <row r="17">
          <cell r="D17" t="str">
            <v>Красноярский муниципальный район</v>
          </cell>
        </row>
        <row r="18">
          <cell r="D18" t="str">
            <v>Нефтегорский муниципальный район</v>
          </cell>
        </row>
        <row r="19">
          <cell r="D19" t="str">
            <v>Пестравский муниципальный район</v>
          </cell>
        </row>
        <row r="20">
          <cell r="D20" t="str">
            <v>Похвистнеский муниципальный район</v>
          </cell>
        </row>
        <row r="21">
          <cell r="D21" t="str">
            <v>Приволжский муниципальный район</v>
          </cell>
        </row>
        <row r="22">
          <cell r="D22" t="str">
            <v>Сергиевский муниципальный район</v>
          </cell>
        </row>
        <row r="23">
          <cell r="D23" t="str">
            <v>Ставропольский муниципальный район</v>
          </cell>
        </row>
        <row r="24">
          <cell r="D24" t="str">
            <v>Сызранский муниципальный район</v>
          </cell>
        </row>
        <row r="25">
          <cell r="D25" t="str">
            <v>Хворостянский муниципальный район</v>
          </cell>
        </row>
        <row r="26">
          <cell r="D26" t="str">
            <v>Челно-Вершинский муниципальный район</v>
          </cell>
        </row>
        <row r="27">
          <cell r="D27" t="str">
            <v>Шенталинский муниципальный район</v>
          </cell>
        </row>
        <row r="28">
          <cell r="D28" t="str">
            <v>Шигонский муниципальный район</v>
          </cell>
        </row>
        <row r="29">
          <cell r="D29" t="str">
            <v>городской округ Жигулевск</v>
          </cell>
        </row>
        <row r="30">
          <cell r="D30" t="str">
            <v>городской округ Кинель</v>
          </cell>
        </row>
        <row r="31">
          <cell r="D31" t="str">
            <v>городской округ Новокуйбышевск</v>
          </cell>
        </row>
        <row r="32">
          <cell r="D32" t="str">
            <v>городской округ Октябрьск</v>
          </cell>
        </row>
        <row r="33">
          <cell r="D33" t="str">
            <v>городской округ Отрадный</v>
          </cell>
        </row>
        <row r="34">
          <cell r="D34" t="str">
            <v>городской округ Похвистнево</v>
          </cell>
        </row>
        <row r="35">
          <cell r="D35" t="str">
            <v>городской округ Самара</v>
          </cell>
        </row>
        <row r="36">
          <cell r="D36" t="str">
            <v>городской округ Сызрань</v>
          </cell>
        </row>
        <row r="37">
          <cell r="D37" t="str">
            <v>городской округ Тольятти</v>
          </cell>
        </row>
        <row r="38">
          <cell r="D38" t="str">
            <v>городской округ Чапаевск</v>
          </cell>
        </row>
        <row r="169">
          <cell r="B169" t="str">
            <v>Красноярский муниципальный район</v>
          </cell>
        </row>
        <row r="170">
          <cell r="B170" t="str">
            <v>городское поселение Волжский</v>
          </cell>
        </row>
        <row r="171">
          <cell r="B171" t="str">
            <v>городское поселение Мирный</v>
          </cell>
        </row>
        <row r="172">
          <cell r="B172" t="str">
            <v>городское поселение Новосемейкино</v>
          </cell>
        </row>
        <row r="173">
          <cell r="B173" t="str">
            <v>сельское поселение Большая Каменка</v>
          </cell>
        </row>
        <row r="174">
          <cell r="B174" t="str">
            <v>сельское поселение Большая Раковка</v>
          </cell>
        </row>
        <row r="175">
          <cell r="B175" t="str">
            <v>сельское поселение Коммунарский</v>
          </cell>
        </row>
        <row r="176">
          <cell r="B176" t="str">
            <v>сельское поселение Красный Яр</v>
          </cell>
        </row>
        <row r="177">
          <cell r="B177" t="str">
            <v>сельское поселение Новый Буян</v>
          </cell>
        </row>
        <row r="178">
          <cell r="B178" t="str">
            <v>сельское поселение Светлое Поле</v>
          </cell>
        </row>
        <row r="179">
          <cell r="B179" t="str">
            <v>сельское поселение Старая Бинарадка</v>
          </cell>
        </row>
        <row r="180">
          <cell r="B180" t="str">
            <v>сельское поселение Хилково</v>
          </cell>
        </row>
        <row r="181">
          <cell r="B181" t="str">
            <v>сельское поселение Хорошенькое</v>
          </cell>
        </row>
        <row r="182">
          <cell r="B182" t="str">
            <v>сельское поселение Шилан</v>
          </cell>
        </row>
      </sheetData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Список организаций"/>
      <sheetName val="TECHSHEET"/>
      <sheetName val="TECH_VERTICAL"/>
      <sheetName val="TECH_HORISONTAL"/>
      <sheetName val="REESTR_ORG"/>
      <sheetName val="REESTR_SOURCE"/>
      <sheetName val="ТС.БПр"/>
      <sheetName val="ТС.БТр"/>
      <sheetName val="ТС.К год"/>
      <sheetName val="ТС.К 1 янв"/>
      <sheetName val="ТС.К 1 июл"/>
      <sheetName val="ТС.К 1 сен"/>
      <sheetName val="ТС.К (к) 1 янв"/>
      <sheetName val="ТС.К (к) 1 июл"/>
      <sheetName val="ТС.К (к) 1 сен"/>
      <sheetName val="ТС.Т 1 янв"/>
      <sheetName val="ТС.Т 1 июл"/>
      <sheetName val="ТС.Т 1 сен"/>
      <sheetName val="ТС.ТМ1 1 янв"/>
      <sheetName val="ТС.ТМ1 1 июл"/>
      <sheetName val="ТС.ТМ1 1 сен"/>
      <sheetName val="ТС.ТМ2 1 янв"/>
      <sheetName val="ТС.ТМ2 1 июл"/>
      <sheetName val="ТС.ТМ2 1 сен"/>
      <sheetName val="БПр"/>
      <sheetName val="БТр"/>
      <sheetName val="К год"/>
      <sheetName val="К 1 янв"/>
      <sheetName val="К 1 июл"/>
      <sheetName val="ВС.К 1 сен"/>
      <sheetName val="ТМ1 1 янв"/>
      <sheetName val="ТМ1 1 июл"/>
      <sheetName val="ВС.ТМ1 1 сен"/>
      <sheetName val="ТМ2 1 янв"/>
      <sheetName val="ТМ2 1 июл"/>
      <sheetName val="ВС.ТМ2 1 сен"/>
      <sheetName val="ВО.БПр"/>
      <sheetName val="ВО.БТр"/>
      <sheetName val="ВО.К год"/>
      <sheetName val="ВО.К 1 янв"/>
      <sheetName val="ВО.К 1 июл"/>
      <sheetName val="ВО.К 1 сен"/>
      <sheetName val="ВО.ТМ1 1 янв"/>
      <sheetName val="ВО.ТМ1 1 июл"/>
      <sheetName val="ВО.ТМ1 1 сен"/>
      <sheetName val="ВО.ТМ2 1 янв"/>
      <sheetName val="ВО.ТМ2 1 июл"/>
      <sheetName val="ВО.ТМ2 1 сен"/>
      <sheetName val="Свод"/>
      <sheetName val="Результаты загрузки"/>
      <sheetName val="Комментарии"/>
      <sheetName val="Проверка"/>
      <sheetName val="REESTR_MO"/>
      <sheetName val="AUTHORISATION"/>
      <sheetName val="REGIONAL_LIST_ORG"/>
      <sheetName val="PLAN1X_LIST_ORG"/>
      <sheetName val="PLAN1X_BPR"/>
      <sheetName val="PLAN1X_BPR_DETAILED"/>
      <sheetName val="PLAN1X_MXPP"/>
      <sheetName val="PLAN1X_MXPP_DETAILED"/>
      <sheetName val="PLAN1X_BTR"/>
      <sheetName val="PLAN1X_BTR_DETAILED"/>
      <sheetName val="PLAN1X_MXTR"/>
      <sheetName val="PLAN1X_MXTR_DETAILED"/>
      <sheetName val="PLAN1X_FUEL"/>
      <sheetName val="PLAN1X_FUEL_GAS"/>
      <sheetName val="PLAN1X_FUEL_TR_1"/>
      <sheetName val="PLAN1X_FUEL_TR_2"/>
      <sheetName val="PLAN1X_FUEL_TR_3"/>
      <sheetName val="PLAN1X_CALC"/>
      <sheetName val="PLAN1X_TM1"/>
      <sheetName val="PLAN1X_TM2"/>
      <sheetName val="modLoad"/>
      <sheetName val="modLoadResults"/>
      <sheetName val="modLoadFiles"/>
      <sheetName val="modSvodButtons"/>
      <sheetName val="modVLDCommonProv"/>
      <sheetName val="modVLDIntegrityProv"/>
      <sheetName val="modVLDProv"/>
      <sheetName val="VLD"/>
      <sheetName val="modDataRegion"/>
      <sheetName val="modCommonProcedures"/>
      <sheetName val="modBalPr"/>
      <sheetName val="modBalTr"/>
      <sheetName val="modCalc"/>
      <sheetName val="modCalcCombi"/>
      <sheetName val="modCalcYear"/>
      <sheetName val="modFuel"/>
      <sheetName val="modDF"/>
      <sheetName val="modListOrg"/>
      <sheetName val="modCommandButton"/>
      <sheetName val="modfrmRegion"/>
      <sheetName val="modVLDProvGeneralProc"/>
      <sheetName val="modfrmCheckInIsInProgress"/>
      <sheetName val="modfrmPLAN1XUpdateIsInProgress"/>
      <sheetName val="modfrmTemplateMode"/>
      <sheetName val="modVLDOrgUniqueness"/>
      <sheetName val="modCloneData"/>
      <sheetName val="modTM1"/>
      <sheetName val="modTM2"/>
      <sheetName val="modfrmReestr"/>
      <sheetName val="modfrmOrg"/>
      <sheetName val="modUpdTemplMain"/>
      <sheetName val="modfrmCheckUpdates"/>
      <sheetName val="modfrmDateChoose"/>
      <sheetName val="modIHLCommandBar"/>
      <sheetName val="modfrmHEATINGAdditionalOrgData"/>
      <sheetName val="modfrmVSNAVOTVAdditionalOrgData"/>
      <sheetName val="modGeneralProcedures"/>
      <sheetName val="modOpen"/>
      <sheetName val="modfrmReportMode"/>
      <sheetName val="modVLDProvTM"/>
      <sheetName val="modfrmRegCheckInIsInProgress"/>
      <sheetName val="modfrmRegUpdateIsInProgress"/>
      <sheetName val="ТБО.Т и Н 1 янв"/>
      <sheetName val="ТБО.Т и Н 1 июл"/>
      <sheetName val="ТБО.Т и Н 1 сен"/>
      <sheetName val="ТБО.К год"/>
      <sheetName val="ТБО.К 1 янв"/>
      <sheetName val="ТБО.К 1 июл"/>
      <sheetName val="ТБО.К 1 сен"/>
      <sheetName val="ТС.ДФ"/>
      <sheetName val="ВС.ДФ"/>
      <sheetName val="ВО.Д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водоснабжения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АНКЕТА"/>
      <sheetName val="I"/>
      <sheetName val="БПр"/>
      <sheetName val="ФИНАН ТЭ"/>
      <sheetName val="РТ_МИ"/>
      <sheetName val="ТОПЛИВО"/>
      <sheetName val="НЕПОДКОНТР. РАСХ."/>
      <sheetName val="БАЗОВ. ОПЕР. РАСХ."/>
      <sheetName val="ОПЕР. РАСХ. НА ДОЛГ. ПЕРИОД"/>
      <sheetName val="ЭНЕРГОРЕСУРСЫ"/>
      <sheetName val="Вода"/>
      <sheetName val="ПЛАН ЭФФЕКТ"/>
      <sheetName val="ПЛАН ЭНЕРГОЭФФЕКТ"/>
      <sheetName val="АРЕНДА"/>
      <sheetName val="ПР_АРЕНДА"/>
      <sheetName val="Summary"/>
      <sheetName val="Баланс"/>
      <sheetName val="Топлив"/>
      <sheetName val="Электроэнергия"/>
      <sheetName val="ФОТ"/>
      <sheetName val="Прибыль"/>
      <sheetName val="D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">
          <cell r="O7" t="str">
            <v>Жигулевск</v>
          </cell>
          <cell r="Q7" t="str">
            <v>ТЕПЛОВАЯ ЭНЕРГИЯ</v>
          </cell>
          <cell r="U7" t="str">
            <v>ВОДА</v>
          </cell>
        </row>
        <row r="8">
          <cell r="O8" t="str">
            <v>Кинель</v>
          </cell>
          <cell r="Q8" t="str">
            <v>ПЕРЕДАЧА ТЕПЛОВОЙ ЭНЕРГИИ</v>
          </cell>
          <cell r="U8" t="str">
            <v>ОТБОРНЫЙ ПАР</v>
          </cell>
        </row>
        <row r="9">
          <cell r="O9" t="str">
            <v>Новокуйбышевск</v>
          </cell>
        </row>
        <row r="10">
          <cell r="O10" t="str">
            <v>Октябрьск</v>
          </cell>
        </row>
        <row r="11">
          <cell r="O11" t="str">
            <v>Отрадный</v>
          </cell>
        </row>
        <row r="12">
          <cell r="O12" t="str">
            <v>Похвистнево</v>
          </cell>
        </row>
        <row r="13">
          <cell r="O13" t="str">
            <v>Самара</v>
          </cell>
        </row>
        <row r="14">
          <cell r="O14" t="str">
            <v>Сызрань</v>
          </cell>
        </row>
        <row r="15">
          <cell r="O15" t="str">
            <v>Тольятти</v>
          </cell>
        </row>
        <row r="16">
          <cell r="O16" t="str">
            <v>Чапаевск</v>
          </cell>
        </row>
        <row r="17">
          <cell r="O17" t="str">
            <v>Алексеевский</v>
          </cell>
        </row>
        <row r="18">
          <cell r="O18" t="str">
            <v>Безенчукский</v>
          </cell>
        </row>
        <row r="19">
          <cell r="O19" t="str">
            <v>Богатовский</v>
          </cell>
        </row>
        <row r="20">
          <cell r="O20" t="str">
            <v>Большеглушицкий</v>
          </cell>
        </row>
        <row r="21">
          <cell r="O21" t="str">
            <v>Большечерниговский</v>
          </cell>
        </row>
        <row r="22">
          <cell r="O22" t="str">
            <v>Борский</v>
          </cell>
        </row>
        <row r="23">
          <cell r="O23" t="str">
            <v>Волжский</v>
          </cell>
        </row>
        <row r="24">
          <cell r="O24" t="str">
            <v>Елховский</v>
          </cell>
        </row>
        <row r="25">
          <cell r="O25" t="str">
            <v>Исаклинский</v>
          </cell>
        </row>
        <row r="26">
          <cell r="O26" t="str">
            <v>Камышлинский</v>
          </cell>
        </row>
        <row r="27">
          <cell r="O27" t="str">
            <v>Кинель-Черкасский</v>
          </cell>
        </row>
        <row r="28">
          <cell r="O28" t="str">
            <v>Кинельский</v>
          </cell>
        </row>
        <row r="29">
          <cell r="O29" t="str">
            <v>Клявлинский</v>
          </cell>
        </row>
        <row r="30">
          <cell r="O30" t="str">
            <v>Кошкинский</v>
          </cell>
        </row>
        <row r="31">
          <cell r="O31" t="str">
            <v>Красноармейский</v>
          </cell>
        </row>
        <row r="32">
          <cell r="O32" t="str">
            <v>Красноярский</v>
          </cell>
        </row>
        <row r="33">
          <cell r="O33" t="str">
            <v>Нефтегорский</v>
          </cell>
        </row>
        <row r="34">
          <cell r="O34" t="str">
            <v>Пестравский</v>
          </cell>
        </row>
        <row r="35">
          <cell r="O35" t="str">
            <v>Похвистневский</v>
          </cell>
        </row>
        <row r="36">
          <cell r="O36" t="str">
            <v>Приволжский</v>
          </cell>
        </row>
        <row r="37">
          <cell r="O37" t="str">
            <v>Сергиевский</v>
          </cell>
        </row>
        <row r="38">
          <cell r="O38" t="str">
            <v>Ставропольский</v>
          </cell>
        </row>
        <row r="39">
          <cell r="O39" t="str">
            <v>Сызранский</v>
          </cell>
        </row>
        <row r="40">
          <cell r="O40" t="str">
            <v>Хворостянский</v>
          </cell>
        </row>
        <row r="41">
          <cell r="O41" t="str">
            <v>Челно-Вершинский</v>
          </cell>
        </row>
        <row r="42">
          <cell r="O42" t="str">
            <v>Шенталинский</v>
          </cell>
        </row>
        <row r="43">
          <cell r="O43" t="str">
            <v>Шигонский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3116C-0907-4492-A9E6-3C7B6B387B7C}">
  <sheetPr>
    <pageSetUpPr fitToPage="1"/>
  </sheetPr>
  <dimension ref="A1:AT56"/>
  <sheetViews>
    <sheetView tabSelected="1" view="pageBreakPreview" topLeftCell="D1" zoomScale="96" zoomScaleNormal="100" zoomScaleSheetLayoutView="96" workbookViewId="0">
      <selection activeCell="A11" sqref="A11:U11"/>
    </sheetView>
  </sheetViews>
  <sheetFormatPr defaultRowHeight="14.5" x14ac:dyDescent="0.35"/>
  <cols>
    <col min="1" max="1" width="37.453125" customWidth="1"/>
    <col min="3" max="3" width="10.7265625" bestFit="1" customWidth="1"/>
    <col min="22" max="22" width="10.54296875" customWidth="1"/>
  </cols>
  <sheetData>
    <row r="1" spans="1:46" s="5" customFormat="1" ht="11.5" x14ac:dyDescent="0.25">
      <c r="J1" s="6"/>
      <c r="L1" s="9"/>
      <c r="M1" s="10"/>
      <c r="N1" s="10"/>
      <c r="O1" s="10"/>
      <c r="R1" s="6"/>
      <c r="T1" s="9"/>
      <c r="U1" s="10" t="s">
        <v>9</v>
      </c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</row>
    <row r="2" spans="1:46" s="5" customFormat="1" ht="12" x14ac:dyDescent="0.3">
      <c r="J2" s="8"/>
      <c r="K2" s="7"/>
      <c r="M2" s="10"/>
      <c r="N2" s="10"/>
      <c r="O2" s="10"/>
      <c r="R2" s="8"/>
      <c r="S2" s="7"/>
      <c r="U2" s="10" t="s">
        <v>21</v>
      </c>
    </row>
    <row r="3" spans="1:46" s="5" customFormat="1" ht="12" x14ac:dyDescent="0.3">
      <c r="J3" s="8"/>
      <c r="K3" s="7"/>
      <c r="M3" s="10"/>
      <c r="N3" s="10"/>
      <c r="O3" s="10"/>
      <c r="R3" s="8"/>
      <c r="S3" s="7"/>
      <c r="U3" s="10" t="s">
        <v>22</v>
      </c>
    </row>
    <row r="4" spans="1:46" s="5" customFormat="1" ht="11.5" x14ac:dyDescent="0.25">
      <c r="J4" s="8"/>
      <c r="K4" s="8"/>
      <c r="L4" s="30"/>
      <c r="M4" s="30"/>
      <c r="N4" s="30"/>
      <c r="O4" s="30"/>
      <c r="R4" s="8" t="s">
        <v>5</v>
      </c>
      <c r="S4" s="8" t="s">
        <v>4</v>
      </c>
      <c r="T4" s="11"/>
      <c r="U4" s="11"/>
    </row>
    <row r="5" spans="1:46" ht="11.25" customHeight="1" x14ac:dyDescent="0.35">
      <c r="A5" s="12"/>
    </row>
    <row r="6" spans="1:46" ht="16.5" customHeight="1" x14ac:dyDescent="0.35">
      <c r="A6" s="33" t="s">
        <v>14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</row>
    <row r="7" spans="1:46" ht="12" customHeight="1" thickBot="1" x14ac:dyDescent="0.4">
      <c r="A7" s="13"/>
    </row>
    <row r="8" spans="1:46" ht="18" customHeight="1" thickBot="1" x14ac:dyDescent="0.4">
      <c r="A8" s="16" t="s">
        <v>7</v>
      </c>
      <c r="B8" s="17">
        <v>2019</v>
      </c>
      <c r="C8" s="17">
        <v>2020</v>
      </c>
      <c r="D8" s="17">
        <v>2021</v>
      </c>
      <c r="E8" s="17">
        <v>2022</v>
      </c>
      <c r="F8" s="17">
        <v>2023</v>
      </c>
      <c r="G8" s="17">
        <v>2024</v>
      </c>
      <c r="H8" s="17">
        <v>2025</v>
      </c>
      <c r="I8" s="17">
        <v>2026</v>
      </c>
      <c r="J8" s="17">
        <v>2027</v>
      </c>
      <c r="K8" s="17">
        <v>2028</v>
      </c>
      <c r="L8" s="17">
        <v>2029</v>
      </c>
      <c r="M8" s="17">
        <v>2030</v>
      </c>
      <c r="N8" s="17">
        <v>2031</v>
      </c>
      <c r="O8" s="17">
        <v>2032</v>
      </c>
      <c r="P8" s="17">
        <v>2033</v>
      </c>
      <c r="Q8" s="17">
        <v>2034</v>
      </c>
      <c r="R8" s="17">
        <v>2035</v>
      </c>
      <c r="S8" s="17">
        <v>2036</v>
      </c>
      <c r="T8" s="17">
        <v>2037</v>
      </c>
      <c r="U8" s="17">
        <v>2038</v>
      </c>
      <c r="V8" t="s">
        <v>13</v>
      </c>
    </row>
    <row r="9" spans="1:46" ht="18" customHeight="1" thickBot="1" x14ac:dyDescent="0.4">
      <c r="A9" s="14" t="s">
        <v>8</v>
      </c>
      <c r="B9" s="15">
        <v>283552.45785086096</v>
      </c>
      <c r="C9" s="15">
        <v>294894.55616585945</v>
      </c>
      <c r="D9" s="15">
        <v>306690.33840893029</v>
      </c>
      <c r="E9" s="15">
        <v>318957.95195211907</v>
      </c>
      <c r="F9" s="15">
        <v>331716.27002664912</v>
      </c>
      <c r="G9" s="15">
        <v>343326.33947197458</v>
      </c>
      <c r="H9" s="15">
        <v>355342.76135488896</v>
      </c>
      <c r="I9" s="15">
        <v>367779.75800778164</v>
      </c>
      <c r="J9" s="15">
        <v>380652.04953721026</v>
      </c>
      <c r="K9" s="15">
        <v>393974.87126991036</v>
      </c>
      <c r="L9" s="15">
        <v>407763.99176503025</v>
      </c>
      <c r="M9" s="15">
        <v>419996.91151484638</v>
      </c>
      <c r="N9" s="15">
        <v>432596.81885818217</v>
      </c>
      <c r="O9" s="15">
        <v>445574.72342968703</v>
      </c>
      <c r="P9" s="15">
        <v>458941.96513163869</v>
      </c>
      <c r="Q9" s="15">
        <v>472710.22408558783</v>
      </c>
      <c r="R9" s="15">
        <v>486891.53080815554</v>
      </c>
      <c r="S9" s="15">
        <v>501498.27673240023</v>
      </c>
      <c r="T9" s="15">
        <v>516543.22503437218</v>
      </c>
      <c r="U9" s="15">
        <v>532039.52178540349</v>
      </c>
      <c r="V9" s="24">
        <f>SUM(B9:U9)</f>
        <v>8051444.5431914879</v>
      </c>
      <c r="W9" t="s">
        <v>12</v>
      </c>
    </row>
    <row r="10" spans="1:46" ht="12.75" customHeight="1" x14ac:dyDescent="0.35"/>
    <row r="11" spans="1:46" ht="12.75" customHeight="1" x14ac:dyDescent="0.35">
      <c r="A11" s="33" t="s">
        <v>15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</row>
    <row r="12" spans="1:46" ht="12.75" customHeight="1" thickBot="1" x14ac:dyDescent="0.4">
      <c r="A12" s="25"/>
    </row>
    <row r="13" spans="1:46" ht="15.75" customHeight="1" thickBot="1" x14ac:dyDescent="0.4">
      <c r="A13" s="16" t="s">
        <v>7</v>
      </c>
      <c r="B13" s="17">
        <v>2019</v>
      </c>
      <c r="C13" s="17">
        <v>2020</v>
      </c>
      <c r="D13" s="17">
        <v>2021</v>
      </c>
      <c r="E13" s="17">
        <v>2022</v>
      </c>
      <c r="F13" s="17">
        <v>2023</v>
      </c>
      <c r="G13" s="17">
        <v>2024</v>
      </c>
      <c r="H13" s="17">
        <v>2025</v>
      </c>
      <c r="I13" s="17">
        <v>2026</v>
      </c>
      <c r="J13" s="17">
        <v>2027</v>
      </c>
      <c r="K13" s="17">
        <v>2028</v>
      </c>
      <c r="L13" s="17">
        <v>2029</v>
      </c>
      <c r="M13" s="17">
        <v>2030</v>
      </c>
      <c r="N13" s="17">
        <v>2031</v>
      </c>
      <c r="O13" s="17">
        <v>2032</v>
      </c>
      <c r="P13" s="17">
        <v>2033</v>
      </c>
      <c r="Q13" s="17">
        <v>2034</v>
      </c>
      <c r="R13" s="17">
        <v>2035</v>
      </c>
      <c r="S13" s="17">
        <v>2036</v>
      </c>
      <c r="T13" s="17">
        <v>2037</v>
      </c>
      <c r="U13" s="17">
        <v>2038</v>
      </c>
      <c r="V13" t="s">
        <v>13</v>
      </c>
    </row>
    <row r="14" spans="1:46" ht="16.5" customHeight="1" thickBot="1" x14ac:dyDescent="0.4">
      <c r="A14" s="14" t="s">
        <v>8</v>
      </c>
      <c r="B14" s="15">
        <v>43138.758607837277</v>
      </c>
      <c r="C14" s="15">
        <v>44864.308959992944</v>
      </c>
      <c r="D14" s="15">
        <v>46658.881357559134</v>
      </c>
      <c r="E14" s="15">
        <v>48525.236565191561</v>
      </c>
      <c r="F14" s="15">
        <v>50466.24599385856</v>
      </c>
      <c r="G14" s="15">
        <v>52484.895847176827</v>
      </c>
      <c r="H14" s="15">
        <v>54584.291650622363</v>
      </c>
      <c r="I14" s="15">
        <v>56767.663347678805</v>
      </c>
      <c r="J14" s="15">
        <v>58868.066953409958</v>
      </c>
      <c r="K14" s="15">
        <v>61046.185412559171</v>
      </c>
      <c r="L14" s="15">
        <v>63304.894228873432</v>
      </c>
      <c r="M14" s="15">
        <v>65647.175335887427</v>
      </c>
      <c r="N14" s="15">
        <v>68076.120823315257</v>
      </c>
      <c r="O14" s="15">
        <v>70594.937293777912</v>
      </c>
      <c r="P14" s="15">
        <v>73206.949973647716</v>
      </c>
      <c r="Q14" s="15">
        <v>75915.607122672634</v>
      </c>
      <c r="R14" s="15">
        <v>78724.484586211533</v>
      </c>
      <c r="S14" s="15">
        <v>81637.290515901346</v>
      </c>
      <c r="T14" s="15">
        <v>84657.870264989688</v>
      </c>
      <c r="U14" s="15">
        <v>87790.211464794294</v>
      </c>
      <c r="V14" s="24">
        <f>SUM(B14:U14)</f>
        <v>1266960.076305958</v>
      </c>
      <c r="W14" t="s">
        <v>12</v>
      </c>
    </row>
    <row r="15" spans="1:46" ht="12" customHeight="1" x14ac:dyDescent="0.35"/>
    <row r="16" spans="1:46" ht="16.5" customHeight="1" x14ac:dyDescent="0.35">
      <c r="A16" s="33" t="s">
        <v>16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</row>
    <row r="17" spans="1:23" ht="12.75" customHeight="1" thickBot="1" x14ac:dyDescent="0.4"/>
    <row r="18" spans="1:23" ht="16.5" customHeight="1" thickBot="1" x14ac:dyDescent="0.4">
      <c r="A18" s="16" t="s">
        <v>7</v>
      </c>
      <c r="B18" s="17">
        <v>2019</v>
      </c>
      <c r="C18" s="17">
        <v>2020</v>
      </c>
      <c r="D18" s="17">
        <v>2021</v>
      </c>
      <c r="E18" s="17">
        <v>2022</v>
      </c>
      <c r="F18" s="17">
        <v>2023</v>
      </c>
      <c r="G18" s="17">
        <v>2024</v>
      </c>
      <c r="H18" s="17">
        <v>2025</v>
      </c>
      <c r="I18" s="17">
        <v>2026</v>
      </c>
      <c r="J18" s="17">
        <v>2027</v>
      </c>
      <c r="K18" s="17">
        <v>2028</v>
      </c>
      <c r="L18" s="17">
        <v>2029</v>
      </c>
      <c r="M18" s="17">
        <v>2030</v>
      </c>
      <c r="N18" s="17">
        <v>2031</v>
      </c>
      <c r="O18" s="17">
        <v>2032</v>
      </c>
      <c r="P18" s="17">
        <v>2033</v>
      </c>
      <c r="Q18" s="17">
        <v>2034</v>
      </c>
      <c r="R18" s="17">
        <v>2035</v>
      </c>
      <c r="S18" s="17">
        <v>2036</v>
      </c>
      <c r="T18" s="17">
        <v>2037</v>
      </c>
      <c r="U18" s="17">
        <v>2038</v>
      </c>
      <c r="V18" t="s">
        <v>13</v>
      </c>
    </row>
    <row r="19" spans="1:23" ht="16.5" customHeight="1" thickBot="1" x14ac:dyDescent="0.4">
      <c r="A19" s="14" t="s">
        <v>8</v>
      </c>
      <c r="B19" s="15">
        <v>42530.721111656363</v>
      </c>
      <c r="C19" s="15">
        <v>44231.949906616144</v>
      </c>
      <c r="D19" s="15">
        <v>46001.227909031113</v>
      </c>
      <c r="E19" s="15">
        <v>47841.277037644548</v>
      </c>
      <c r="F19" s="15">
        <v>49754.928141542128</v>
      </c>
      <c r="G19" s="15">
        <v>51745.125321562911</v>
      </c>
      <c r="H19" s="15">
        <v>53814.930291474229</v>
      </c>
      <c r="I19" s="15">
        <v>55967.527520124066</v>
      </c>
      <c r="J19" s="15">
        <v>58038.326039900072</v>
      </c>
      <c r="K19" s="15">
        <v>60185.744094365182</v>
      </c>
      <c r="L19" s="15">
        <v>62412.616586374366</v>
      </c>
      <c r="M19" s="15">
        <v>64721.883431096001</v>
      </c>
      <c r="N19" s="15">
        <v>67116.593118046527</v>
      </c>
      <c r="O19" s="15">
        <v>69599.907063414255</v>
      </c>
      <c r="P19" s="15">
        <v>72175.103624760581</v>
      </c>
      <c r="Q19" s="15">
        <v>74845.582458876728</v>
      </c>
      <c r="R19" s="15">
        <v>77614.869009855131</v>
      </c>
      <c r="S19" s="15">
        <v>80486.619163219773</v>
      </c>
      <c r="T19" s="15">
        <v>83464.624072258914</v>
      </c>
      <c r="U19" s="15">
        <v>86552.815162932471</v>
      </c>
      <c r="V19" s="24">
        <f>SUM(B19:U19)</f>
        <v>1249102.3710647512</v>
      </c>
      <c r="W19" t="s">
        <v>12</v>
      </c>
    </row>
    <row r="20" spans="1:23" ht="11.25" customHeight="1" x14ac:dyDescent="0.35">
      <c r="A20" s="28"/>
      <c r="B20" s="29"/>
      <c r="C20" s="29"/>
      <c r="D20" s="29"/>
      <c r="E20" s="29"/>
      <c r="F20" s="29"/>
      <c r="G20" s="29"/>
      <c r="H20" s="29"/>
      <c r="I20" s="29"/>
    </row>
    <row r="21" spans="1:23" ht="15.75" customHeight="1" x14ac:dyDescent="0.35">
      <c r="A21" s="33" t="s">
        <v>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</row>
    <row r="22" spans="1:23" ht="12.75" customHeight="1" thickBot="1" x14ac:dyDescent="0.4">
      <c r="A22" s="28"/>
      <c r="B22" s="29"/>
      <c r="C22" s="29"/>
      <c r="D22" s="29"/>
      <c r="E22" s="29"/>
      <c r="F22" s="29"/>
      <c r="G22" s="29"/>
      <c r="H22" s="29"/>
      <c r="I22" s="29"/>
    </row>
    <row r="23" spans="1:23" ht="18" customHeight="1" thickBot="1" x14ac:dyDescent="0.4">
      <c r="A23" s="16" t="s">
        <v>7</v>
      </c>
      <c r="B23" s="17">
        <v>2019</v>
      </c>
      <c r="C23" s="17">
        <v>2020</v>
      </c>
      <c r="D23" s="17">
        <v>2021</v>
      </c>
      <c r="E23" s="17">
        <v>2022</v>
      </c>
      <c r="F23" s="17">
        <v>2023</v>
      </c>
      <c r="G23" s="17">
        <v>2024</v>
      </c>
      <c r="H23" s="17">
        <v>2025</v>
      </c>
      <c r="I23" s="17">
        <v>2026</v>
      </c>
      <c r="J23" s="17">
        <v>2027</v>
      </c>
      <c r="K23" s="17">
        <v>2028</v>
      </c>
      <c r="L23" s="17">
        <v>2029</v>
      </c>
      <c r="M23" s="17">
        <v>2030</v>
      </c>
      <c r="N23" s="17">
        <v>2031</v>
      </c>
      <c r="O23" s="17">
        <v>2032</v>
      </c>
      <c r="P23" s="17">
        <v>2033</v>
      </c>
      <c r="Q23" s="17">
        <v>2034</v>
      </c>
      <c r="R23" s="17">
        <v>2035</v>
      </c>
      <c r="S23" s="17">
        <v>2036</v>
      </c>
      <c r="T23" s="17">
        <v>2037</v>
      </c>
      <c r="U23" s="17">
        <v>2038</v>
      </c>
      <c r="V23" t="s">
        <v>13</v>
      </c>
    </row>
    <row r="24" spans="1:23" ht="16.5" customHeight="1" thickBot="1" x14ac:dyDescent="0.4">
      <c r="A24" s="14" t="s">
        <v>8</v>
      </c>
      <c r="B24" s="15">
        <v>1630.9790899000002</v>
      </c>
      <c r="C24" s="15">
        <v>1696.2182534959998</v>
      </c>
      <c r="D24" s="15">
        <v>1764.0669836358402</v>
      </c>
      <c r="E24" s="15">
        <v>1834.6296629812741</v>
      </c>
      <c r="F24" s="15">
        <v>1908.0148495005249</v>
      </c>
      <c r="G24" s="15">
        <v>1984.335443480546</v>
      </c>
      <c r="H24" s="15">
        <v>2063.7088612197681</v>
      </c>
      <c r="I24" s="15">
        <v>2146.2572156685583</v>
      </c>
      <c r="J24" s="15">
        <v>2225.6687326482947</v>
      </c>
      <c r="K24" s="15">
        <v>2308.018475756282</v>
      </c>
      <c r="L24" s="15">
        <v>2393.4151593592642</v>
      </c>
      <c r="M24" s="15">
        <v>2481.9715202555572</v>
      </c>
      <c r="N24" s="15">
        <v>2573.804466505012</v>
      </c>
      <c r="O24" s="15">
        <v>2669.0352317656971</v>
      </c>
      <c r="P24" s="15">
        <v>2767.7895353410277</v>
      </c>
      <c r="Q24" s="15">
        <v>2870.1977481486456</v>
      </c>
      <c r="R24" s="15">
        <v>2976.3950648301452</v>
      </c>
      <c r="S24" s="15">
        <v>3086.5216822288598</v>
      </c>
      <c r="T24" s="15">
        <v>3200.7229844713274</v>
      </c>
      <c r="U24" s="15">
        <v>3319.1497348967673</v>
      </c>
      <c r="V24" s="24">
        <f>SUM(B24:U24)</f>
        <v>47900.900696089389</v>
      </c>
      <c r="W24" t="s">
        <v>12</v>
      </c>
    </row>
    <row r="25" spans="1:23" ht="13.5" customHeight="1" x14ac:dyDescent="0.35">
      <c r="A25" s="28"/>
      <c r="B25" s="29"/>
      <c r="C25" s="29"/>
      <c r="D25" s="29"/>
      <c r="E25" s="29"/>
      <c r="F25" s="29"/>
      <c r="G25" s="29"/>
      <c r="H25" s="29"/>
      <c r="I25" s="29"/>
    </row>
    <row r="26" spans="1:23" ht="14.25" customHeight="1" x14ac:dyDescent="0.35">
      <c r="A26" s="33" t="s">
        <v>18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</row>
    <row r="27" spans="1:23" ht="13.5" customHeight="1" thickBot="1" x14ac:dyDescent="0.4">
      <c r="A27" s="25"/>
    </row>
    <row r="28" spans="1:23" ht="16.5" customHeight="1" thickBot="1" x14ac:dyDescent="0.4">
      <c r="A28" s="16" t="s">
        <v>7</v>
      </c>
      <c r="B28" s="17">
        <v>2019</v>
      </c>
      <c r="C28" s="17">
        <v>2020</v>
      </c>
      <c r="D28" s="17">
        <v>2021</v>
      </c>
      <c r="E28" s="17">
        <v>2022</v>
      </c>
      <c r="F28" s="17">
        <v>2023</v>
      </c>
      <c r="G28" s="17">
        <v>2024</v>
      </c>
      <c r="H28" s="17">
        <v>2025</v>
      </c>
      <c r="I28" s="17">
        <v>2026</v>
      </c>
      <c r="J28" s="17">
        <v>2027</v>
      </c>
      <c r="K28" s="17">
        <v>2028</v>
      </c>
      <c r="L28" s="17">
        <v>2029</v>
      </c>
      <c r="M28" s="17">
        <v>2030</v>
      </c>
      <c r="N28" s="17">
        <v>2031</v>
      </c>
      <c r="O28" s="17">
        <v>2032</v>
      </c>
      <c r="P28" s="17">
        <v>2033</v>
      </c>
      <c r="Q28" s="17">
        <v>2034</v>
      </c>
      <c r="R28" s="17">
        <v>2035</v>
      </c>
      <c r="S28" s="17">
        <v>2036</v>
      </c>
      <c r="T28" s="17">
        <v>2037</v>
      </c>
      <c r="U28" s="17">
        <v>2038</v>
      </c>
    </row>
    <row r="29" spans="1:23" ht="15" customHeight="1" thickBot="1" x14ac:dyDescent="0.4">
      <c r="A29" s="14" t="s">
        <v>8</v>
      </c>
      <c r="B29" s="15">
        <v>56984.157138003276</v>
      </c>
      <c r="C29" s="15">
        <v>59263.523414105613</v>
      </c>
      <c r="D29" s="15">
        <v>61634.064405676167</v>
      </c>
      <c r="E29" s="15">
        <v>64099.426940984202</v>
      </c>
      <c r="F29" s="15">
        <v>66663.404012278246</v>
      </c>
      <c r="G29" s="15">
        <v>69329.940172769377</v>
      </c>
      <c r="H29" s="15">
        <v>72103.137779680153</v>
      </c>
      <c r="I29" s="15">
        <v>74987.263290867355</v>
      </c>
      <c r="J29" s="15">
        <v>77761.792032629441</v>
      </c>
      <c r="K29" s="15">
        <v>80638.978337836728</v>
      </c>
      <c r="L29" s="15">
        <v>83622.620536336675</v>
      </c>
      <c r="M29" s="15">
        <v>86716.657496181127</v>
      </c>
      <c r="N29" s="15">
        <v>89925.173823539822</v>
      </c>
      <c r="O29" s="15">
        <v>93252.405255010788</v>
      </c>
      <c r="P29" s="15">
        <v>96702.744249446201</v>
      </c>
      <c r="Q29" s="15">
        <v>100280.7457866757</v>
      </c>
      <c r="R29" s="15">
        <v>103991.13338078267</v>
      </c>
      <c r="S29" s="15">
        <v>107838.80531587162</v>
      </c>
      <c r="T29" s="15">
        <v>111828.84111255885</v>
      </c>
      <c r="U29" s="15">
        <v>115966.50823372355</v>
      </c>
    </row>
    <row r="31" spans="1:23" ht="14.25" customHeight="1" x14ac:dyDescent="0.35">
      <c r="A31" s="33" t="s">
        <v>19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</row>
    <row r="32" spans="1:23" ht="15" thickBot="1" x14ac:dyDescent="0.4"/>
    <row r="33" spans="1:24" ht="16.5" customHeight="1" thickBot="1" x14ac:dyDescent="0.4">
      <c r="A33" s="16" t="s">
        <v>7</v>
      </c>
      <c r="B33" s="17">
        <v>2019</v>
      </c>
      <c r="C33" s="17">
        <v>2020</v>
      </c>
      <c r="D33" s="17">
        <v>2021</v>
      </c>
      <c r="E33" s="17">
        <v>2022</v>
      </c>
      <c r="F33" s="17">
        <v>2023</v>
      </c>
      <c r="G33" s="17">
        <v>2024</v>
      </c>
      <c r="H33" s="17">
        <v>2025</v>
      </c>
      <c r="I33" s="17">
        <v>2026</v>
      </c>
      <c r="J33" s="17">
        <v>2027</v>
      </c>
      <c r="K33" s="17">
        <v>2028</v>
      </c>
      <c r="L33" s="17">
        <v>2029</v>
      </c>
      <c r="M33" s="17">
        <v>2030</v>
      </c>
      <c r="N33" s="17">
        <v>2031</v>
      </c>
      <c r="O33" s="17">
        <v>2032</v>
      </c>
      <c r="P33" s="17">
        <v>2033</v>
      </c>
      <c r="Q33" s="17">
        <v>2034</v>
      </c>
      <c r="R33" s="17">
        <v>2035</v>
      </c>
      <c r="S33" s="17">
        <v>2036</v>
      </c>
      <c r="T33" s="17">
        <v>2037</v>
      </c>
      <c r="U33" s="17">
        <v>2038</v>
      </c>
      <c r="V33" t="s">
        <v>13</v>
      </c>
    </row>
    <row r="34" spans="1:24" ht="17.25" customHeight="1" thickBot="1" x14ac:dyDescent="0.4">
      <c r="A34" s="14" t="s">
        <v>8</v>
      </c>
      <c r="B34" s="15">
        <v>30899.157445769986</v>
      </c>
      <c r="C34" s="15">
        <v>32135.123323475607</v>
      </c>
      <c r="D34" s="15">
        <v>33420.528766474992</v>
      </c>
      <c r="E34" s="15">
        <v>34757.349945469694</v>
      </c>
      <c r="F34" s="15">
        <v>36147.643742667788</v>
      </c>
      <c r="G34" s="15">
        <v>37593.549720825082</v>
      </c>
      <c r="H34" s="15">
        <v>39097.291322041383</v>
      </c>
      <c r="I34" s="15">
        <v>40661.183075459317</v>
      </c>
      <c r="J34" s="15">
        <v>42287.631031352728</v>
      </c>
      <c r="K34" s="15">
        <v>43979.136239365464</v>
      </c>
      <c r="L34" s="15">
        <v>45738.301687686282</v>
      </c>
      <c r="M34" s="15">
        <v>47567.833392598011</v>
      </c>
      <c r="N34" s="15">
        <v>49470.546839948176</v>
      </c>
      <c r="O34" s="15">
        <v>51449.368480209763</v>
      </c>
      <c r="P34" s="15">
        <v>53507.343395643627</v>
      </c>
      <c r="Q34" s="15">
        <v>55647.636940030869</v>
      </c>
      <c r="R34" s="15">
        <v>57873.542248010977</v>
      </c>
      <c r="S34" s="15">
        <v>60188.484216130324</v>
      </c>
      <c r="T34" s="15">
        <v>62596.023343593239</v>
      </c>
      <c r="U34" s="15">
        <v>65099.864165444626</v>
      </c>
      <c r="V34" s="24">
        <f>SUM(B34:U34)</f>
        <v>920117.5393221979</v>
      </c>
      <c r="W34" t="s">
        <v>12</v>
      </c>
    </row>
    <row r="36" spans="1:24" ht="15" x14ac:dyDescent="0.35">
      <c r="A36" s="33" t="s">
        <v>20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</row>
    <row r="37" spans="1:24" ht="15" thickBot="1" x14ac:dyDescent="0.4"/>
    <row r="38" spans="1:24" ht="15" customHeight="1" thickBot="1" x14ac:dyDescent="0.4">
      <c r="A38" s="16" t="s">
        <v>7</v>
      </c>
      <c r="B38" s="17">
        <v>2019</v>
      </c>
      <c r="C38" s="17">
        <v>2020</v>
      </c>
      <c r="D38" s="17">
        <v>2021</v>
      </c>
      <c r="E38" s="17">
        <v>2022</v>
      </c>
      <c r="F38" s="17">
        <v>2023</v>
      </c>
      <c r="G38" s="17">
        <v>2024</v>
      </c>
      <c r="H38" s="17">
        <v>2025</v>
      </c>
      <c r="I38" s="17">
        <v>2026</v>
      </c>
      <c r="J38" s="17">
        <v>2027</v>
      </c>
      <c r="K38" s="17">
        <v>2028</v>
      </c>
      <c r="L38" s="17">
        <v>2029</v>
      </c>
      <c r="M38" s="17">
        <v>2030</v>
      </c>
      <c r="N38" s="17">
        <v>2031</v>
      </c>
      <c r="O38" s="17">
        <v>2032</v>
      </c>
      <c r="P38" s="17">
        <v>2033</v>
      </c>
      <c r="Q38" s="17">
        <v>2034</v>
      </c>
      <c r="R38" s="17">
        <v>2035</v>
      </c>
      <c r="S38" s="17">
        <v>2036</v>
      </c>
      <c r="T38" s="17">
        <v>2037</v>
      </c>
      <c r="U38" s="17">
        <v>2038</v>
      </c>
      <c r="V38" t="s">
        <v>13</v>
      </c>
    </row>
    <row r="39" spans="1:24" ht="15" customHeight="1" thickBot="1" x14ac:dyDescent="0.4">
      <c r="A39" s="14" t="s">
        <v>8</v>
      </c>
      <c r="B39" s="15">
        <f>B9+B14+B19+B24+B29+B34</f>
        <v>458736.23124402779</v>
      </c>
      <c r="C39" s="15">
        <f t="shared" ref="C39:U39" si="0">C9+C14+C19+C24+C29+C34</f>
        <v>477085.68002354575</v>
      </c>
      <c r="D39" s="15">
        <f t="shared" si="0"/>
        <v>496169.10783130745</v>
      </c>
      <c r="E39" s="15">
        <f t="shared" si="0"/>
        <v>516015.87210439035</v>
      </c>
      <c r="F39" s="15">
        <f t="shared" si="0"/>
        <v>536656.50676649634</v>
      </c>
      <c r="G39" s="15">
        <f t="shared" si="0"/>
        <v>556464.18597778934</v>
      </c>
      <c r="H39" s="15">
        <f t="shared" si="0"/>
        <v>577006.12125992693</v>
      </c>
      <c r="I39" s="15">
        <f t="shared" si="0"/>
        <v>598309.65245757974</v>
      </c>
      <c r="J39" s="15">
        <f t="shared" si="0"/>
        <v>619833.53432715067</v>
      </c>
      <c r="K39" s="15">
        <f t="shared" si="0"/>
        <v>642132.93382979312</v>
      </c>
      <c r="L39" s="15">
        <f t="shared" si="0"/>
        <v>665235.83996366023</v>
      </c>
      <c r="M39" s="15">
        <f t="shared" si="0"/>
        <v>687132.43269086443</v>
      </c>
      <c r="N39" s="15">
        <f t="shared" si="0"/>
        <v>709759.05792953703</v>
      </c>
      <c r="O39" s="15">
        <f t="shared" si="0"/>
        <v>733140.37675386539</v>
      </c>
      <c r="P39" s="15">
        <f t="shared" si="0"/>
        <v>757301.89591047785</v>
      </c>
      <c r="Q39" s="15">
        <f t="shared" si="0"/>
        <v>782269.99414199253</v>
      </c>
      <c r="R39" s="15">
        <f t="shared" si="0"/>
        <v>808071.95509784599</v>
      </c>
      <c r="S39" s="15">
        <f t="shared" si="0"/>
        <v>834735.99762575224</v>
      </c>
      <c r="T39" s="15">
        <f t="shared" si="0"/>
        <v>862291.30681224423</v>
      </c>
      <c r="U39" s="15">
        <f t="shared" si="0"/>
        <v>890768.07054719515</v>
      </c>
      <c r="V39" s="24">
        <f>SUM(B39:U39)</f>
        <v>13209116.753295442</v>
      </c>
    </row>
    <row r="41" spans="1:24" s="1" customFormat="1" ht="15.75" customHeight="1" x14ac:dyDescent="0.2">
      <c r="A41" s="32" t="s">
        <v>0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26"/>
      <c r="O41" s="26"/>
      <c r="P41" s="26"/>
      <c r="Q41" s="26"/>
      <c r="R41" s="26"/>
      <c r="S41" s="26"/>
      <c r="T41" s="26"/>
      <c r="U41" s="3"/>
      <c r="V41" s="3"/>
      <c r="W41" s="3"/>
      <c r="X41" s="3"/>
    </row>
    <row r="42" spans="1:24" s="18" customFormat="1" ht="15" customHeight="1" x14ac:dyDescent="0.3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43" spans="1:24" s="18" customFormat="1" ht="15.75" customHeight="1" x14ac:dyDescent="0.3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</row>
    <row r="44" spans="1:24" s="18" customFormat="1" ht="15.5" x14ac:dyDescent="0.35">
      <c r="A44" s="23" t="s">
        <v>10</v>
      </c>
      <c r="B44" s="23"/>
      <c r="C44" s="2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</row>
    <row r="45" spans="1:24" s="18" customFormat="1" ht="15.75" customHeight="1" x14ac:dyDescent="0.35">
      <c r="A45" s="20" t="s">
        <v>6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  <row r="46" spans="1:24" s="18" customFormat="1" ht="14.25" customHeight="1" x14ac:dyDescent="0.35">
      <c r="A46" s="21" t="s">
        <v>11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</row>
    <row r="47" spans="1:24" s="18" customFormat="1" ht="15.5" x14ac:dyDescent="0.35">
      <c r="A47" s="20" t="s">
        <v>1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spans="1:24" s="18" customFormat="1" ht="12.75" customHeight="1" x14ac:dyDescent="0.35">
      <c r="A48" s="21" t="s">
        <v>11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</row>
    <row r="49" spans="1:23" s="18" customFormat="1" ht="15.65" hidden="1" customHeight="1" x14ac:dyDescent="0.35">
      <c r="A49" s="20" t="s">
        <v>3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</row>
    <row r="50" spans="1:23" s="18" customFormat="1" ht="15.65" hidden="1" customHeight="1" x14ac:dyDescent="0.35">
      <c r="A50" s="21" t="s">
        <v>11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</row>
    <row r="51" spans="1:23" s="18" customFormat="1" ht="15.75" customHeight="1" x14ac:dyDescent="0.35">
      <c r="A51" s="22" t="s">
        <v>3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</row>
    <row r="52" spans="1:23" s="18" customFormat="1" ht="19.5" customHeight="1" x14ac:dyDescent="0.35">
      <c r="A52" s="34"/>
      <c r="B52" s="34"/>
      <c r="C52" s="34"/>
      <c r="D52" s="34"/>
      <c r="E52" s="34"/>
      <c r="G52" s="31"/>
      <c r="H52" s="31"/>
      <c r="I52" s="31"/>
      <c r="J52" s="31"/>
      <c r="K52" s="31"/>
      <c r="L52" s="31"/>
      <c r="M52" s="31"/>
      <c r="N52" s="27"/>
      <c r="O52" s="27"/>
      <c r="P52" s="27"/>
      <c r="Q52" s="27"/>
      <c r="R52" s="27"/>
      <c r="S52" s="27"/>
      <c r="T52" s="27"/>
      <c r="U52" s="2"/>
      <c r="V52" s="2"/>
      <c r="W52" s="2"/>
    </row>
    <row r="53" spans="1:23" s="18" customFormat="1" ht="13.5" customHeight="1" x14ac:dyDescent="0.35">
      <c r="A53" s="3"/>
      <c r="B53" s="19"/>
      <c r="C53" s="19"/>
      <c r="D53" s="19"/>
      <c r="E53" s="19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</row>
    <row r="54" spans="1:23" s="18" customFormat="1" ht="15.5" x14ac:dyDescent="0.35">
      <c r="A54" s="3"/>
      <c r="B54" s="19"/>
      <c r="C54" s="19"/>
      <c r="D54" s="19"/>
      <c r="E54" s="19"/>
    </row>
    <row r="55" spans="1:23" s="18" customFormat="1" ht="11.25" customHeight="1" x14ac:dyDescent="0.35">
      <c r="A55" s="32"/>
      <c r="B55" s="32"/>
      <c r="C55" s="32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</row>
    <row r="56" spans="1:23" s="1" customFormat="1" ht="15.5" x14ac:dyDescent="0.2">
      <c r="A56" s="4" t="s">
        <v>2</v>
      </c>
      <c r="J56" s="4"/>
    </row>
  </sheetData>
  <mergeCells count="13">
    <mergeCell ref="G53:W53"/>
    <mergeCell ref="A55:C55"/>
    <mergeCell ref="G55:W55"/>
    <mergeCell ref="G52:M52"/>
    <mergeCell ref="A6:U6"/>
    <mergeCell ref="A11:U11"/>
    <mergeCell ref="A16:U16"/>
    <mergeCell ref="A21:U21"/>
    <mergeCell ref="A26:U26"/>
    <mergeCell ref="A31:U31"/>
    <mergeCell ref="A36:U36"/>
    <mergeCell ref="A41:M41"/>
    <mergeCell ref="A52:E52"/>
  </mergeCells>
  <pageMargins left="0.70866141732283472" right="0.70866141732283472" top="1.5354330708661419" bottom="0.74803149606299213" header="0.31496062992125984" footer="0.31496062992125984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прилож 6</vt:lpstr>
      <vt:lpstr>'прилож 6'!_Ref468704371</vt:lpstr>
      <vt:lpstr>'прилож 6'!_Toc468217668</vt:lpstr>
      <vt:lpstr>'прилож 6'!_Toc485514166</vt:lpstr>
      <vt:lpstr>'прилож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2019-04-26T11:02:28Z</cp:lastPrinted>
  <dcterms:created xsi:type="dcterms:W3CDTF">2018-09-25T06:13:17Z</dcterms:created>
  <dcterms:modified xsi:type="dcterms:W3CDTF">2019-04-29T18:29:44Z</dcterms:modified>
</cp:coreProperties>
</file>